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  <definedName name="_xlnm.Print_Area" localSheetId="0">Лист1!$A$1:$D$153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09" i="2" l="1"/>
  <c r="D106" i="2"/>
  <c r="D98" i="2"/>
  <c r="D93" i="2"/>
  <c r="D90" i="2"/>
  <c r="D87" i="2"/>
  <c r="D78" i="2"/>
  <c r="D50" i="2"/>
  <c r="D104" i="2"/>
  <c r="D137" i="2"/>
  <c r="D136" i="2" s="1"/>
  <c r="D45" i="2"/>
  <c r="D149" i="2" l="1"/>
  <c r="D133" i="2" l="1"/>
  <c r="D125" i="2"/>
  <c r="D55" i="2" l="1"/>
  <c r="D48" i="2"/>
  <c r="D40" i="2"/>
  <c r="D42" i="2"/>
  <c r="D37" i="2" l="1"/>
  <c r="D35" i="2"/>
  <c r="D34" i="2" l="1"/>
  <c r="D69" i="2"/>
  <c r="D147" i="2" l="1"/>
  <c r="D145" i="2"/>
  <c r="D141" i="2"/>
  <c r="D140" i="2" s="1"/>
  <c r="D132" i="2"/>
  <c r="D129" i="2"/>
  <c r="D120" i="2"/>
  <c r="D118" i="2"/>
  <c r="D61" i="2"/>
  <c r="D114" i="2"/>
  <c r="D112" i="2"/>
  <c r="D107" i="2"/>
  <c r="D75" i="2"/>
  <c r="D73" i="2"/>
  <c r="D67" i="2"/>
  <c r="D58" i="2"/>
  <c r="D39" i="2"/>
  <c r="D54" i="2"/>
  <c r="D21" i="2"/>
  <c r="D23" i="2"/>
  <c r="D25" i="2"/>
  <c r="D28" i="2"/>
  <c r="D30" i="2"/>
  <c r="D32" i="2"/>
  <c r="D19" i="2"/>
  <c r="D16" i="2"/>
  <c r="D15" i="2" s="1"/>
  <c r="D13" i="2"/>
  <c r="D12" i="2" s="1"/>
  <c r="D144" i="2" l="1"/>
  <c r="D57" i="2"/>
  <c r="D117" i="2"/>
  <c r="D66" i="2"/>
  <c r="D77" i="2"/>
  <c r="D18" i="2"/>
  <c r="D27" i="2"/>
  <c r="D11" i="2" l="1"/>
  <c r="D116" i="2"/>
  <c r="D10" i="2" l="1"/>
</calcChain>
</file>

<file path=xl/sharedStrings.xml><?xml version="1.0" encoding="utf-8"?>
<sst xmlns="http://schemas.openxmlformats.org/spreadsheetml/2006/main" count="357" uniqueCount="277">
  <si>
    <t>Налог на имущество физических лиц</t>
  </si>
  <si>
    <t>Земельный налог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</si>
  <si>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</si>
  <si>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</si>
  <si>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</si>
  <si>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</si>
  <si>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</si>
  <si>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</si>
  <si>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</si>
  <si>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</si>
  <si>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</si>
  <si>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</si>
  <si>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</si>
  <si>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</si>
  <si>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</si>
  <si>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</si>
  <si>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</si>
  <si>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</si>
  <si>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</si>
  <si>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</si>
  <si>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</si>
  <si>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</si>
  <si>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</si>
  <si>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</si>
  <si>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</si>
  <si>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</si>
  <si>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</si>
  <si>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</si>
  <si>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</si>
  <si>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</si>
  <si>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</si>
  <si>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</si>
  <si>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</si>
  <si>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</si>
  <si>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</si>
  <si>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</si>
  <si>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</si>
  <si>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</si>
  <si>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</si>
  <si>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</si>
  <si>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</si>
  <si>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</si>
  <si>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</si>
  <si>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</si>
  <si>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</si>
  <si>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</si>
  <si>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</si>
  <si>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</si>
  <si>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</si>
  <si>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</si>
  <si>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</si>
  <si>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</si>
  <si>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</si>
  <si>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</si>
  <si>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</si>
  <si>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</si>
  <si>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</si>
  <si>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</si>
  <si>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</si>
  <si>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</si>
  <si>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</si>
  <si>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</si>
  <si>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</si>
  <si>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</si>
  <si>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</si>
  <si>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</si>
  <si>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</si>
  <si>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</si>
  <si>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</si>
  <si>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</si>
  <si>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</si>
  <si>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</si>
  <si>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</si>
  <si>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</si>
  <si>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</si>
  <si>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</si>
  <si>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</si>
  <si>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</si>
  <si>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</si>
  <si>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</si>
  <si>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</si>
  <si>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</si>
  <si>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</si>
  <si>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</si>
  <si>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</si>
  <si>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</si>
  <si>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</si>
  <si>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</si>
  <si>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</si>
  <si>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</si>
  <si>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</si>
  <si>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</si>
  <si>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</si>
  <si>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</si>
  <si>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</si>
  <si>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</si>
  <si>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</si>
  <si>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</si>
  <si>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</si>
  <si>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</si>
  <si>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</si>
  <si>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</si>
  <si>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</si>
  <si>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</si>
  <si>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</si>
  <si>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</si>
  <si>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</si>
  <si>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</si>
  <si>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</si>
  <si>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</si>
  <si>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</si>
  <si>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</si>
  <si>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</si>
  <si>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</si>
  <si>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</si>
  <si>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</si>
  <si>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</si>
  <si>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</si>
  <si>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</si>
  <si>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</si>
  <si>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</si>
  <si>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</si>
  <si>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</si>
  <si>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</si>
  <si>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</si>
  <si>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</si>
  <si>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</si>
  <si>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</si>
  <si>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</si>
  <si>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</si>
  <si>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</si>
  <si>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</si>
  <si>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</si>
  <si>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</si>
  <si>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</si>
  <si>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</si>
  <si>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</si>
  <si>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</si>
  <si>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</si>
  <si>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</si>
  <si>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</si>
  <si>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</si>
  <si>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</si>
  <si>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</si>
  <si>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</si>
  <si>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</si>
  <si>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</si>
  <si>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</si>
  <si>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</si>
  <si>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</si>
  <si>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</si>
  <si>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</si>
  <si>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</si>
  <si>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</si>
  <si>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</si>
  <si>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</si>
  <si>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</si>
  <si>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</si>
  <si>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</si>
  <si>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</si>
  <si>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</si>
  <si>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</si>
  <si>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</si>
  <si>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</si>
  <si>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</si>
  <si>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</si>
  <si>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</si>
  <si>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</si>
  <si>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</si>
  <si>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</si>
  <si>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</si>
  <si>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</si>
  <si>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</si>
  <si>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</si>
  <si>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</si>
  <si>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</si>
  <si>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</si>
  <si>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</si>
  <si>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</si>
  <si>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</si>
  <si>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</si>
  <si>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</si>
  <si>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</si>
  <si>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</si>
  <si>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</si>
  <si>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</si>
  <si>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</si>
  <si>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</si>
  <si>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</si>
  <si>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</si>
  <si>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</si>
  <si>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</si>
  <si>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</si>
  <si>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</si>
  <si>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</si>
  <si>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</si>
  <si>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</si>
  <si>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</si>
  <si>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</si>
  <si>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</si>
  <si>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</si>
  <si>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>070 2 02 20000 00 0000 150</t>
  </si>
  <si>
    <t>042 1 16 01000 01 0000 140</t>
  </si>
  <si>
    <t xml:space="preserve">                    от _____________________ № ________</t>
  </si>
  <si>
    <t xml:space="preserve">                    Приложение 1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</si>
  <si>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</si>
  <si>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</si>
  <si>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</si>
  <si>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</si>
  <si>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</si>
  <si>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</si>
  <si>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</si>
  <si>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</si>
  <si>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</si>
  <si>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</si>
  <si>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</si>
  <si>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</si>
  <si>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</si>
  <si>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</si>
  <si>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</si>
  <si>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</si>
  <si>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</si>
  <si>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</si>
  <si>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1.6.1</t>
  </si>
  <si>
    <t>1.6.2</t>
  </si>
  <si>
    <t>1.6.3</t>
  </si>
  <si>
    <t>1.8.2</t>
  </si>
  <si>
    <t>1.9.3</t>
  </si>
  <si>
    <t>1.9.4</t>
  </si>
  <si>
    <t>1.10.5</t>
  </si>
  <si>
    <t>1.10.6</t>
  </si>
  <si>
    <t>000 2 19 45303 04 0000 150</t>
  </si>
  <si>
    <t>000 2 19 60010 04 0000 150</t>
  </si>
  <si>
    <t>050 2 19 60010 04 0000 150</t>
  </si>
  <si>
    <t>2.5.1</t>
  </si>
  <si>
    <t>2.5.2</t>
  </si>
  <si>
    <t>2.5.3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</si>
  <si>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</si>
  <si>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</si>
  <si>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</si>
  <si>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</si>
  <si>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046 1 14 02040 04 0000 410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</si>
  <si>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</si>
  <si>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</si>
  <si>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</si>
  <si>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</si>
  <si>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</si>
  <si>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>1.5.2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</si>
  <si>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</si>
  <si>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</si>
  <si>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046 1 08 07000 01 0000 110</t>
  </si>
  <si>
    <t>1.6</t>
  </si>
  <si>
    <t xml:space="preserve">Доходы от использования имущества,находящегося в государственной и муниципальной собственности </t>
  </si>
  <si>
    <t>000 1 11 00000 00 0000 000</t>
  </si>
  <si>
    <t>1.6.4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</si>
  <si>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</si>
  <si>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</si>
  <si>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</si>
  <si>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1.6.5</t>
  </si>
  <si>
    <t>Платежи от государственных и муниципальных унитарных предприятий</t>
  </si>
  <si>
    <t>000 1 11 07000 000000 120</t>
  </si>
  <si>
    <t>040 1 11 07000 00 0000 120</t>
  </si>
  <si>
    <t>630 1 16 01000 01 0000 140</t>
  </si>
  <si>
    <t>000 1 17 05000 00 0000 180</t>
  </si>
  <si>
    <t>070 1 17 05000 00 0000 180</t>
  </si>
  <si>
    <t>1.11.4</t>
  </si>
  <si>
    <t>070 2 02 30000 00 0000 150</t>
  </si>
  <si>
    <t>043 2 03 04000 04 0000 150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</si>
  <si>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</si>
  <si>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>Доходы бюджета городского округа Сургут Ханты-Мансийского автономного округа – Югры
 по кодам классификации доходов бюджетов за 9 месяцев 2025 года</t>
  </si>
  <si>
    <t>040 1 17 05000 00 0000 180</t>
  </si>
  <si>
    <t>046 1 11 05300 00 0000 120</t>
  </si>
  <si>
    <t>046 1 16 10000 00 0000 140</t>
  </si>
  <si>
    <t>043 1 16 10000 00 0000 140</t>
  </si>
  <si>
    <t>043 2 07 04000 04 0000 150</t>
  </si>
  <si>
    <t>600 1 16 01330 00 0000 140</t>
  </si>
  <si>
    <t xml:space="preserve">                    к постановлению Администрации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</si>
</sst>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justify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1" fillId="0" borderId="9" xfId="0" applyNumberFormat="1" applyFont="1" applyBorder="1" applyAlignment="1" applyProtection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/>
    </xf>
    <xf numFmtId="0" fontId="0" fillId="0" borderId="5" xfId="0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0" fillId="0" borderId="2" xfId="0" applyFill="1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11" fontId="1" fillId="0" borderId="4" xfId="0" applyNumberFormat="1" applyFont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2"/>
  <sheetViews>
    <sheetView tabSelected="1" view="pageBreakPreview" zoomScale="75" zoomScaleNormal="60" zoomScaleSheetLayoutView="75" workbookViewId="0">
      <selection activeCell="C3" sqref="C3:D3"/>
    </sheetView>
  </sheetViews>
  <sheetFormatPr defaultColWidth="9.140625" defaultRowHeight="18.75" x14ac:dyDescent="0.3"/>
  <cols>
    <col min="1" max="1" width="10.28515625" style="8" customWidth="1"/>
    <col min="2" max="2" width="85.28515625" style="3" customWidth="1"/>
    <col min="3" max="3" width="36.85546875" style="1" customWidth="1"/>
    <col min="4" max="4" width="26.28515625" style="35" customWidth="1"/>
    <col min="5" max="5" width="34.7109375" style="3" customWidth="1"/>
    <col min="6" max="6" width="44.85546875" style="3" customWidth="1"/>
    <col min="7" max="16384" width="9.140625" style="3"/>
  </cols>
  <sheetData>
    <row r="1" spans="1:6" x14ac:dyDescent="0.3">
      <c r="B1" s="2"/>
      <c r="C1" s="91" t="s">
        <v>204</v>
      </c>
      <c r="D1" s="92"/>
    </row>
    <row r="2" spans="1:6" x14ac:dyDescent="0.3">
      <c r="B2" s="4"/>
      <c r="C2" s="91" t="s">
        <v>276</v>
      </c>
      <c r="D2" s="92"/>
    </row>
    <row r="3" spans="1:6" x14ac:dyDescent="0.3">
      <c r="B3" s="4"/>
      <c r="C3" s="91" t="s">
        <v>203</v>
      </c>
      <c r="D3" s="92"/>
    </row>
    <row r="4" spans="1:6" x14ac:dyDescent="0.3">
      <c r="B4" s="5"/>
      <c r="C4" s="3"/>
      <c r="D4" s="33"/>
    </row>
    <row r="5" spans="1:6" ht="40.5" customHeight="1" x14ac:dyDescent="0.3">
      <c r="A5" s="93" t="s">
        <v>269</v>
      </c>
      <c r="B5" s="93"/>
      <c r="C5" s="93"/>
      <c r="D5" s="93"/>
    </row>
    <row r="6" spans="1:6" x14ac:dyDescent="0.3">
      <c r="B6" s="14"/>
      <c r="C6" s="14"/>
      <c r="D6" s="34"/>
    </row>
    <row r="7" spans="1:6" ht="21.6" customHeight="1" x14ac:dyDescent="0.3">
      <c r="B7" s="7"/>
      <c r="C7" s="6"/>
      <c r="D7" s="32" t="s">
        <v>72</v>
      </c>
    </row>
    <row r="8" spans="1:6" s="8" customFormat="1" ht="18.75" customHeight="1" x14ac:dyDescent="0.2">
      <c r="A8" s="94" t="s">
        <v>83</v>
      </c>
      <c r="B8" s="94" t="s">
        <v>15</v>
      </c>
      <c r="C8" s="94" t="s">
        <v>14</v>
      </c>
      <c r="D8" s="96" t="s">
        <v>73</v>
      </c>
    </row>
    <row r="9" spans="1:6" s="8" customFormat="1" ht="18.75" customHeight="1" x14ac:dyDescent="0.2">
      <c r="A9" s="95"/>
      <c r="B9" s="94"/>
      <c r="C9" s="94"/>
      <c r="D9" s="96"/>
      <c r="E9" s="12"/>
    </row>
    <row r="10" spans="1:6" s="9" customFormat="1" ht="27" customHeight="1" x14ac:dyDescent="0.3">
      <c r="A10" s="97" t="s">
        <v>114</v>
      </c>
      <c r="B10" s="98"/>
      <c r="C10" s="99"/>
      <c r="D10" s="45">
        <f>D11+D116</f>
        <v>31915488888.119999</v>
      </c>
      <c r="E10" s="19"/>
      <c r="F10" s="19"/>
    </row>
    <row r="11" spans="1:6" s="9" customFormat="1" ht="25.5" customHeight="1" x14ac:dyDescent="0.3">
      <c r="A11" s="20" t="s">
        <v>192</v>
      </c>
      <c r="B11" s="63" t="s">
        <v>112</v>
      </c>
      <c r="C11" s="16" t="s">
        <v>17</v>
      </c>
      <c r="D11" s="45">
        <f>D12+D15+D18+D27+D34+D54+D57+D66+D77+D106+D39</f>
        <v>15939624916.689999</v>
      </c>
      <c r="E11" s="19"/>
      <c r="F11" s="19"/>
    </row>
    <row r="12" spans="1:6" s="10" customFormat="1" ht="21.75" customHeight="1" x14ac:dyDescent="0.2">
      <c r="A12" s="20" t="s">
        <v>129</v>
      </c>
      <c r="B12" s="64" t="s">
        <v>100</v>
      </c>
      <c r="C12" s="16" t="s">
        <v>18</v>
      </c>
      <c r="D12" s="45">
        <f>D13</f>
        <v>11332036131.42</v>
      </c>
    </row>
    <row r="13" spans="1:6" s="10" customFormat="1" ht="22.5" customHeight="1" x14ac:dyDescent="0.2">
      <c r="A13" s="77" t="s">
        <v>130</v>
      </c>
      <c r="B13" s="63" t="s">
        <v>6</v>
      </c>
      <c r="C13" s="13" t="s">
        <v>19</v>
      </c>
      <c r="D13" s="45">
        <f>D14</f>
        <v>11332036131.42</v>
      </c>
    </row>
    <row r="14" spans="1:6" s="11" customFormat="1" ht="19.5" customHeight="1" x14ac:dyDescent="0.2">
      <c r="A14" s="78"/>
      <c r="B14" s="63" t="s">
        <v>6</v>
      </c>
      <c r="C14" s="13" t="s">
        <v>48</v>
      </c>
      <c r="D14" s="45">
        <v>11332036131.42</v>
      </c>
    </row>
    <row r="15" spans="1:6" s="11" customFormat="1" ht="36.75" customHeight="1" x14ac:dyDescent="0.2">
      <c r="A15" s="20" t="s">
        <v>134</v>
      </c>
      <c r="B15" s="65" t="s">
        <v>101</v>
      </c>
      <c r="C15" s="15" t="s">
        <v>20</v>
      </c>
      <c r="D15" s="46">
        <f>D16</f>
        <v>51328010.719999999</v>
      </c>
    </row>
    <row r="16" spans="1:6" s="11" customFormat="1" ht="39" customHeight="1" x14ac:dyDescent="0.2">
      <c r="A16" s="77" t="s">
        <v>135</v>
      </c>
      <c r="B16" s="65" t="s">
        <v>13</v>
      </c>
      <c r="C16" s="15" t="s">
        <v>21</v>
      </c>
      <c r="D16" s="46">
        <f>D17</f>
        <v>51328010.719999999</v>
      </c>
    </row>
    <row r="17" spans="1:4" s="11" customFormat="1" ht="42" customHeight="1" x14ac:dyDescent="0.2">
      <c r="A17" s="78"/>
      <c r="B17" s="65" t="s">
        <v>13</v>
      </c>
      <c r="C17" s="15" t="s">
        <v>177</v>
      </c>
      <c r="D17" s="46">
        <v>51328010.719999999</v>
      </c>
    </row>
    <row r="18" spans="1:4" s="10" customFormat="1" ht="25.5" customHeight="1" x14ac:dyDescent="0.2">
      <c r="A18" s="20" t="s">
        <v>136</v>
      </c>
      <c r="B18" s="64" t="s">
        <v>102</v>
      </c>
      <c r="C18" s="16" t="s">
        <v>22</v>
      </c>
      <c r="D18" s="45">
        <f>D19+D21+D23+D25</f>
        <v>2767593019.4000001</v>
      </c>
    </row>
    <row r="19" spans="1:4" s="10" customFormat="1" ht="37.5" x14ac:dyDescent="0.2">
      <c r="A19" s="77" t="s">
        <v>137</v>
      </c>
      <c r="B19" s="64" t="s">
        <v>12</v>
      </c>
      <c r="C19" s="16" t="s">
        <v>23</v>
      </c>
      <c r="D19" s="45">
        <f>D20</f>
        <v>2666590244.9200001</v>
      </c>
    </row>
    <row r="20" spans="1:4" s="10" customFormat="1" ht="37.5" x14ac:dyDescent="0.2">
      <c r="A20" s="78"/>
      <c r="B20" s="64" t="s">
        <v>12</v>
      </c>
      <c r="C20" s="16" t="s">
        <v>49</v>
      </c>
      <c r="D20" s="45">
        <v>2666590244.9200001</v>
      </c>
    </row>
    <row r="21" spans="1:4" s="11" customFormat="1" ht="24.75" customHeight="1" x14ac:dyDescent="0.2">
      <c r="A21" s="77" t="s">
        <v>138</v>
      </c>
      <c r="B21" s="64" t="s">
        <v>11</v>
      </c>
      <c r="C21" s="16" t="s">
        <v>24</v>
      </c>
      <c r="D21" s="45">
        <f>D22</f>
        <v>114017.8</v>
      </c>
    </row>
    <row r="22" spans="1:4" s="11" customFormat="1" ht="25.5" customHeight="1" x14ac:dyDescent="0.2">
      <c r="A22" s="78"/>
      <c r="B22" s="64" t="s">
        <v>11</v>
      </c>
      <c r="C22" s="16" t="s">
        <v>50</v>
      </c>
      <c r="D22" s="45">
        <v>114017.8</v>
      </c>
    </row>
    <row r="23" spans="1:4" s="11" customFormat="1" ht="25.5" customHeight="1" x14ac:dyDescent="0.2">
      <c r="A23" s="77" t="s">
        <v>139</v>
      </c>
      <c r="B23" s="64" t="s">
        <v>55</v>
      </c>
      <c r="C23" s="16" t="s">
        <v>79</v>
      </c>
      <c r="D23" s="45">
        <f>D24</f>
        <v>750868</v>
      </c>
    </row>
    <row r="24" spans="1:4" s="11" customFormat="1" ht="25.5" customHeight="1" x14ac:dyDescent="0.2">
      <c r="A24" s="78"/>
      <c r="B24" s="64" t="s">
        <v>55</v>
      </c>
      <c r="C24" s="16" t="s">
        <v>80</v>
      </c>
      <c r="D24" s="45">
        <v>750868</v>
      </c>
    </row>
    <row r="25" spans="1:4" s="11" customFormat="1" ht="39.75" customHeight="1" x14ac:dyDescent="0.2">
      <c r="A25" s="77" t="s">
        <v>140</v>
      </c>
      <c r="B25" s="64" t="s">
        <v>10</v>
      </c>
      <c r="C25" s="16" t="s">
        <v>25</v>
      </c>
      <c r="D25" s="45">
        <f>D26</f>
        <v>100137888.68000001</v>
      </c>
    </row>
    <row r="26" spans="1:4" s="11" customFormat="1" ht="42" customHeight="1" x14ac:dyDescent="0.2">
      <c r="A26" s="78"/>
      <c r="B26" s="64" t="s">
        <v>10</v>
      </c>
      <c r="C26" s="16" t="s">
        <v>51</v>
      </c>
      <c r="D26" s="45">
        <v>100137888.68000001</v>
      </c>
    </row>
    <row r="27" spans="1:4" s="10" customFormat="1" ht="25.5" customHeight="1" x14ac:dyDescent="0.2">
      <c r="A27" s="20" t="s">
        <v>141</v>
      </c>
      <c r="B27" s="64" t="s">
        <v>103</v>
      </c>
      <c r="C27" s="16" t="s">
        <v>26</v>
      </c>
      <c r="D27" s="45">
        <f>D28+D30+D32</f>
        <v>724333074.36000001</v>
      </c>
    </row>
    <row r="28" spans="1:4" s="10" customFormat="1" ht="25.5" customHeight="1" x14ac:dyDescent="0.2">
      <c r="A28" s="77" t="s">
        <v>142</v>
      </c>
      <c r="B28" s="64" t="s">
        <v>0</v>
      </c>
      <c r="C28" s="16" t="s">
        <v>27</v>
      </c>
      <c r="D28" s="45">
        <f>D29</f>
        <v>149643624.30000001</v>
      </c>
    </row>
    <row r="29" spans="1:4" s="10" customFormat="1" ht="25.5" customHeight="1" x14ac:dyDescent="0.2">
      <c r="A29" s="78"/>
      <c r="B29" s="64" t="s">
        <v>0</v>
      </c>
      <c r="C29" s="16" t="s">
        <v>52</v>
      </c>
      <c r="D29" s="45">
        <v>149643624.30000001</v>
      </c>
    </row>
    <row r="30" spans="1:4" s="10" customFormat="1" ht="24" customHeight="1" x14ac:dyDescent="0.2">
      <c r="A30" s="77" t="s">
        <v>143</v>
      </c>
      <c r="B30" s="64" t="s">
        <v>84</v>
      </c>
      <c r="C30" s="16" t="s">
        <v>118</v>
      </c>
      <c r="D30" s="45">
        <f>D31</f>
        <v>128459544.23999999</v>
      </c>
    </row>
    <row r="31" spans="1:4" s="10" customFormat="1" ht="25.5" customHeight="1" x14ac:dyDescent="0.2">
      <c r="A31" s="78"/>
      <c r="B31" s="64" t="s">
        <v>84</v>
      </c>
      <c r="C31" s="16" t="s">
        <v>168</v>
      </c>
      <c r="D31" s="45">
        <v>128459544.23999999</v>
      </c>
    </row>
    <row r="32" spans="1:4" s="10" customFormat="1" ht="24" customHeight="1" x14ac:dyDescent="0.2">
      <c r="A32" s="77" t="s">
        <v>144</v>
      </c>
      <c r="B32" s="64" t="s">
        <v>1</v>
      </c>
      <c r="C32" s="16" t="s">
        <v>28</v>
      </c>
      <c r="D32" s="45">
        <f>D33</f>
        <v>446229905.81999999</v>
      </c>
    </row>
    <row r="33" spans="1:6" s="10" customFormat="1" ht="25.5" customHeight="1" x14ac:dyDescent="0.2">
      <c r="A33" s="78"/>
      <c r="B33" s="64" t="s">
        <v>1</v>
      </c>
      <c r="C33" s="16" t="s">
        <v>53</v>
      </c>
      <c r="D33" s="45">
        <v>446229905.81999999</v>
      </c>
    </row>
    <row r="34" spans="1:6" s="10" customFormat="1" ht="24.75" customHeight="1" x14ac:dyDescent="0.2">
      <c r="A34" s="31" t="s">
        <v>145</v>
      </c>
      <c r="B34" s="64" t="s">
        <v>104</v>
      </c>
      <c r="C34" s="16" t="s">
        <v>29</v>
      </c>
      <c r="D34" s="45">
        <f>D35+D37</f>
        <v>294411244.43000001</v>
      </c>
    </row>
    <row r="35" spans="1:6" s="10" customFormat="1" ht="41.25" customHeight="1" x14ac:dyDescent="0.2">
      <c r="A35" s="77" t="s">
        <v>146</v>
      </c>
      <c r="B35" s="64" t="s">
        <v>4</v>
      </c>
      <c r="C35" s="16" t="s">
        <v>30</v>
      </c>
      <c r="D35" s="45">
        <f>D36</f>
        <v>294341244.43000001</v>
      </c>
    </row>
    <row r="36" spans="1:6" s="10" customFormat="1" ht="39.75" customHeight="1" x14ac:dyDescent="0.2">
      <c r="A36" s="78"/>
      <c r="B36" s="64" t="s">
        <v>4</v>
      </c>
      <c r="C36" s="16" t="s">
        <v>54</v>
      </c>
      <c r="D36" s="45">
        <v>294341244.43000001</v>
      </c>
    </row>
    <row r="37" spans="1:6" s="10" customFormat="1" ht="39.75" customHeight="1" x14ac:dyDescent="0.2">
      <c r="A37" s="86" t="s">
        <v>247</v>
      </c>
      <c r="B37" s="64" t="s">
        <v>248</v>
      </c>
      <c r="C37" s="16" t="s">
        <v>249</v>
      </c>
      <c r="D37" s="45">
        <f>D38</f>
        <v>70000</v>
      </c>
    </row>
    <row r="38" spans="1:6" s="10" customFormat="1" ht="45" customHeight="1" x14ac:dyDescent="0.2">
      <c r="A38" s="88"/>
      <c r="B38" s="64" t="s">
        <v>248</v>
      </c>
      <c r="C38" s="16" t="s">
        <v>250</v>
      </c>
      <c r="D38" s="45">
        <v>70000</v>
      </c>
    </row>
    <row r="39" spans="1:6" s="10" customFormat="1" ht="45" customHeight="1" x14ac:dyDescent="0.2">
      <c r="A39" s="54" t="s">
        <v>251</v>
      </c>
      <c r="B39" s="66" t="s">
        <v>252</v>
      </c>
      <c r="C39" s="16" t="s">
        <v>253</v>
      </c>
      <c r="D39" s="45">
        <f>D40+D42+D45+D48+D50</f>
        <v>424066420.14999998</v>
      </c>
    </row>
    <row r="40" spans="1:6" s="10" customFormat="1" ht="93.75" x14ac:dyDescent="0.2">
      <c r="A40" s="86" t="s">
        <v>223</v>
      </c>
      <c r="B40" s="64" t="s">
        <v>255</v>
      </c>
      <c r="C40" s="16" t="s">
        <v>256</v>
      </c>
      <c r="D40" s="45">
        <f>D41</f>
        <v>28953667.149999999</v>
      </c>
    </row>
    <row r="41" spans="1:6" s="10" customFormat="1" ht="93.75" x14ac:dyDescent="0.2">
      <c r="A41" s="87"/>
      <c r="B41" s="64" t="s">
        <v>255</v>
      </c>
      <c r="C41" s="16" t="s">
        <v>257</v>
      </c>
      <c r="D41" s="45">
        <v>28953667.149999999</v>
      </c>
    </row>
    <row r="42" spans="1:6" s="11" customFormat="1" ht="102" customHeight="1" x14ac:dyDescent="0.2">
      <c r="A42" s="74" t="s">
        <v>224</v>
      </c>
      <c r="B42" s="64" t="s">
        <v>47</v>
      </c>
      <c r="C42" s="16" t="s">
        <v>31</v>
      </c>
      <c r="D42" s="45">
        <f>D43+D44</f>
        <v>328841471.81</v>
      </c>
      <c r="E42" s="17"/>
    </row>
    <row r="43" spans="1:6" s="11" customFormat="1" ht="100.5" customHeight="1" x14ac:dyDescent="0.2">
      <c r="A43" s="75"/>
      <c r="B43" s="64" t="s">
        <v>47</v>
      </c>
      <c r="C43" s="16" t="s">
        <v>57</v>
      </c>
      <c r="D43" s="45">
        <v>997206.89</v>
      </c>
      <c r="E43" s="17"/>
    </row>
    <row r="44" spans="1:6" s="11" customFormat="1" ht="100.5" customHeight="1" x14ac:dyDescent="0.2">
      <c r="A44" s="76"/>
      <c r="B44" s="64" t="s">
        <v>47</v>
      </c>
      <c r="C44" s="16" t="s">
        <v>119</v>
      </c>
      <c r="D44" s="45">
        <v>327844264.92000002</v>
      </c>
      <c r="F44" s="17"/>
    </row>
    <row r="45" spans="1:6" s="11" customFormat="1" ht="60.75" customHeight="1" x14ac:dyDescent="0.2">
      <c r="A45" s="74" t="s">
        <v>225</v>
      </c>
      <c r="B45" s="64" t="s">
        <v>120</v>
      </c>
      <c r="C45" s="16" t="s">
        <v>127</v>
      </c>
      <c r="D45" s="45">
        <f>D46+D47</f>
        <v>217695.30000000002</v>
      </c>
    </row>
    <row r="46" spans="1:6" s="11" customFormat="1" ht="59.25" customHeight="1" x14ac:dyDescent="0.2">
      <c r="A46" s="84"/>
      <c r="B46" s="64" t="s">
        <v>120</v>
      </c>
      <c r="C46" s="16" t="s">
        <v>121</v>
      </c>
      <c r="D46" s="45">
        <v>217683.07</v>
      </c>
    </row>
    <row r="47" spans="1:6" s="11" customFormat="1" ht="59.25" customHeight="1" x14ac:dyDescent="0.2">
      <c r="A47" s="79"/>
      <c r="B47" s="64" t="s">
        <v>120</v>
      </c>
      <c r="C47" s="16" t="s">
        <v>271</v>
      </c>
      <c r="D47" s="45">
        <v>12.23</v>
      </c>
    </row>
    <row r="48" spans="1:6" s="11" customFormat="1" ht="32.25" customHeight="1" x14ac:dyDescent="0.2">
      <c r="A48" s="89" t="s">
        <v>254</v>
      </c>
      <c r="B48" s="67" t="s">
        <v>259</v>
      </c>
      <c r="C48" s="49" t="s">
        <v>260</v>
      </c>
      <c r="D48" s="55">
        <f>D49</f>
        <v>5495136.2000000002</v>
      </c>
    </row>
    <row r="49" spans="1:5" s="11" customFormat="1" ht="29.25" customHeight="1" x14ac:dyDescent="0.2">
      <c r="A49" s="90"/>
      <c r="B49" s="64" t="s">
        <v>259</v>
      </c>
      <c r="C49" s="16" t="s">
        <v>261</v>
      </c>
      <c r="D49" s="45">
        <v>5495136.2000000002</v>
      </c>
    </row>
    <row r="50" spans="1:5" s="11" customFormat="1" ht="96.75" customHeight="1" x14ac:dyDescent="0.2">
      <c r="A50" s="77" t="s">
        <v>258</v>
      </c>
      <c r="B50" s="64" t="s">
        <v>59</v>
      </c>
      <c r="C50" s="20" t="s">
        <v>32</v>
      </c>
      <c r="D50" s="45">
        <f>D51+D52+D53</f>
        <v>60558449.689999998</v>
      </c>
    </row>
    <row r="51" spans="1:5" s="11" customFormat="1" ht="94.5" customHeight="1" x14ac:dyDescent="0.2">
      <c r="A51" s="78"/>
      <c r="B51" s="64" t="s">
        <v>60</v>
      </c>
      <c r="C51" s="20" t="s">
        <v>99</v>
      </c>
      <c r="D51" s="45">
        <v>5776143.6399999997</v>
      </c>
    </row>
    <row r="52" spans="1:5" s="11" customFormat="1" ht="94.5" customHeight="1" x14ac:dyDescent="0.2">
      <c r="A52" s="78"/>
      <c r="B52" s="64" t="s">
        <v>60</v>
      </c>
      <c r="C52" s="20" t="s">
        <v>173</v>
      </c>
      <c r="D52" s="45">
        <v>16987532.640000001</v>
      </c>
    </row>
    <row r="53" spans="1:5" s="11" customFormat="1" ht="94.5" customHeight="1" x14ac:dyDescent="0.2">
      <c r="A53" s="83"/>
      <c r="B53" s="64" t="s">
        <v>60</v>
      </c>
      <c r="C53" s="20" t="s">
        <v>169</v>
      </c>
      <c r="D53" s="45">
        <v>37794773.409999996</v>
      </c>
    </row>
    <row r="54" spans="1:5" s="10" customFormat="1" ht="24" customHeight="1" x14ac:dyDescent="0.2">
      <c r="A54" s="20" t="s">
        <v>147</v>
      </c>
      <c r="B54" s="64" t="s">
        <v>105</v>
      </c>
      <c r="C54" s="16" t="s">
        <v>33</v>
      </c>
      <c r="D54" s="45">
        <f>D55</f>
        <v>6081950.5499999998</v>
      </c>
    </row>
    <row r="55" spans="1:5" s="11" customFormat="1" ht="24.75" customHeight="1" x14ac:dyDescent="0.2">
      <c r="A55" s="77" t="s">
        <v>148</v>
      </c>
      <c r="B55" s="64" t="s">
        <v>2</v>
      </c>
      <c r="C55" s="16" t="s">
        <v>34</v>
      </c>
      <c r="D55" s="46">
        <f>D56</f>
        <v>6081950.5499999998</v>
      </c>
    </row>
    <row r="56" spans="1:5" s="11" customFormat="1" ht="20.25" customHeight="1" x14ac:dyDescent="0.2">
      <c r="A56" s="78"/>
      <c r="B56" s="64" t="s">
        <v>2</v>
      </c>
      <c r="C56" s="16" t="s">
        <v>56</v>
      </c>
      <c r="D56" s="46">
        <v>6081950.5499999998</v>
      </c>
    </row>
    <row r="57" spans="1:5" s="11" customFormat="1" ht="40.5" customHeight="1" x14ac:dyDescent="0.2">
      <c r="A57" s="20" t="s">
        <v>149</v>
      </c>
      <c r="B57" s="64" t="s">
        <v>106</v>
      </c>
      <c r="C57" s="21" t="s">
        <v>35</v>
      </c>
      <c r="D57" s="45">
        <f>D58+D61</f>
        <v>191905314.99000001</v>
      </c>
    </row>
    <row r="58" spans="1:5" s="11" customFormat="1" ht="25.5" customHeight="1" x14ac:dyDescent="0.2">
      <c r="A58" s="77" t="s">
        <v>167</v>
      </c>
      <c r="B58" s="64" t="s">
        <v>7</v>
      </c>
      <c r="C58" s="21" t="s">
        <v>36</v>
      </c>
      <c r="D58" s="45">
        <f>D59+D60</f>
        <v>18377183.920000002</v>
      </c>
      <c r="E58" s="17"/>
    </row>
    <row r="59" spans="1:5" s="11" customFormat="1" ht="25.5" customHeight="1" x14ac:dyDescent="0.2">
      <c r="A59" s="78"/>
      <c r="B59" s="64" t="s">
        <v>7</v>
      </c>
      <c r="C59" s="21" t="s">
        <v>61</v>
      </c>
      <c r="D59" s="45">
        <v>17976983.920000002</v>
      </c>
    </row>
    <row r="60" spans="1:5" s="11" customFormat="1" ht="25.5" customHeight="1" x14ac:dyDescent="0.2">
      <c r="A60" s="78"/>
      <c r="B60" s="64" t="s">
        <v>7</v>
      </c>
      <c r="C60" s="21" t="s">
        <v>62</v>
      </c>
      <c r="D60" s="45">
        <v>400200</v>
      </c>
    </row>
    <row r="61" spans="1:5" s="11" customFormat="1" ht="24.75" customHeight="1" x14ac:dyDescent="0.2">
      <c r="A61" s="77" t="s">
        <v>226</v>
      </c>
      <c r="B61" s="64" t="s">
        <v>8</v>
      </c>
      <c r="C61" s="21" t="s">
        <v>37</v>
      </c>
      <c r="D61" s="45">
        <f>D62+D63+D64+D65</f>
        <v>173528131.06999999</v>
      </c>
    </row>
    <row r="62" spans="1:5" s="11" customFormat="1" ht="25.5" customHeight="1" x14ac:dyDescent="0.2">
      <c r="A62" s="78"/>
      <c r="B62" s="64" t="s">
        <v>8</v>
      </c>
      <c r="C62" s="21" t="s">
        <v>63</v>
      </c>
      <c r="D62" s="45">
        <v>51626500.009999998</v>
      </c>
    </row>
    <row r="63" spans="1:5" s="11" customFormat="1" ht="25.5" customHeight="1" x14ac:dyDescent="0.2">
      <c r="A63" s="78"/>
      <c r="B63" s="64" t="s">
        <v>8</v>
      </c>
      <c r="C63" s="21" t="s">
        <v>64</v>
      </c>
      <c r="D63" s="45">
        <v>548132.35</v>
      </c>
    </row>
    <row r="64" spans="1:5" s="11" customFormat="1" ht="25.5" customHeight="1" x14ac:dyDescent="0.2">
      <c r="A64" s="78"/>
      <c r="B64" s="64" t="s">
        <v>8</v>
      </c>
      <c r="C64" s="21" t="s">
        <v>65</v>
      </c>
      <c r="D64" s="45">
        <v>87560063.599999994</v>
      </c>
    </row>
    <row r="65" spans="1:6" s="11" customFormat="1" ht="25.5" customHeight="1" x14ac:dyDescent="0.2">
      <c r="A65" s="83"/>
      <c r="B65" s="64" t="s">
        <v>8</v>
      </c>
      <c r="C65" s="21" t="s">
        <v>122</v>
      </c>
      <c r="D65" s="45">
        <v>33793435.109999999</v>
      </c>
    </row>
    <row r="66" spans="1:6" s="10" customFormat="1" ht="25.5" customHeight="1" x14ac:dyDescent="0.2">
      <c r="A66" s="20" t="s">
        <v>150</v>
      </c>
      <c r="B66" s="64" t="s">
        <v>107</v>
      </c>
      <c r="C66" s="16" t="s">
        <v>38</v>
      </c>
      <c r="D66" s="45">
        <f>D67+D69+D73+D75</f>
        <v>69973572.189999998</v>
      </c>
    </row>
    <row r="67" spans="1:6" s="10" customFormat="1" ht="25.5" customHeight="1" x14ac:dyDescent="0.2">
      <c r="A67" s="77" t="s">
        <v>151</v>
      </c>
      <c r="B67" s="64" t="s">
        <v>3</v>
      </c>
      <c r="C67" s="16" t="s">
        <v>39</v>
      </c>
      <c r="D67" s="45">
        <f>D68</f>
        <v>18116855.620000001</v>
      </c>
      <c r="E67" s="18"/>
    </row>
    <row r="68" spans="1:6" s="10" customFormat="1" ht="27" customHeight="1" x14ac:dyDescent="0.2">
      <c r="A68" s="77"/>
      <c r="B68" s="64" t="s">
        <v>3</v>
      </c>
      <c r="C68" s="16" t="s">
        <v>123</v>
      </c>
      <c r="D68" s="45">
        <v>18116855.620000001</v>
      </c>
    </row>
    <row r="69" spans="1:6" s="11" customFormat="1" ht="97.5" customHeight="1" x14ac:dyDescent="0.2">
      <c r="A69" s="58" t="s">
        <v>152</v>
      </c>
      <c r="B69" s="64" t="s">
        <v>69</v>
      </c>
      <c r="C69" s="16" t="s">
        <v>40</v>
      </c>
      <c r="D69" s="45">
        <f>D70+D71+D72</f>
        <v>11606524.93</v>
      </c>
    </row>
    <row r="70" spans="1:6" s="11" customFormat="1" ht="102" customHeight="1" x14ac:dyDescent="0.2">
      <c r="A70" s="60"/>
      <c r="B70" s="67" t="s">
        <v>58</v>
      </c>
      <c r="C70" s="49" t="s">
        <v>74</v>
      </c>
      <c r="D70" s="55">
        <v>548598.5</v>
      </c>
    </row>
    <row r="71" spans="1:6" s="11" customFormat="1" ht="96.75" customHeight="1" x14ac:dyDescent="0.2">
      <c r="A71" s="39"/>
      <c r="B71" s="64" t="s">
        <v>58</v>
      </c>
      <c r="C71" s="16" t="s">
        <v>241</v>
      </c>
      <c r="D71" s="45">
        <v>110032</v>
      </c>
    </row>
    <row r="72" spans="1:6" s="11" customFormat="1" ht="96.75" customHeight="1" x14ac:dyDescent="0.2">
      <c r="A72" s="48"/>
      <c r="B72" s="64" t="s">
        <v>58</v>
      </c>
      <c r="C72" s="16" t="s">
        <v>124</v>
      </c>
      <c r="D72" s="45">
        <v>10947894.43</v>
      </c>
    </row>
    <row r="73" spans="1:6" s="11" customFormat="1" ht="44.25" customHeight="1" x14ac:dyDescent="0.2">
      <c r="A73" s="77" t="s">
        <v>227</v>
      </c>
      <c r="B73" s="64" t="s">
        <v>16</v>
      </c>
      <c r="C73" s="16" t="s">
        <v>41</v>
      </c>
      <c r="D73" s="47">
        <f>D74</f>
        <v>34090569.200000003</v>
      </c>
    </row>
    <row r="74" spans="1:6" s="11" customFormat="1" ht="44.25" customHeight="1" x14ac:dyDescent="0.2">
      <c r="A74" s="77"/>
      <c r="B74" s="64" t="s">
        <v>16</v>
      </c>
      <c r="C74" s="16" t="s">
        <v>125</v>
      </c>
      <c r="D74" s="47">
        <v>34090569.200000003</v>
      </c>
    </row>
    <row r="75" spans="1:6" s="11" customFormat="1" ht="84" customHeight="1" x14ac:dyDescent="0.2">
      <c r="A75" s="77" t="s">
        <v>228</v>
      </c>
      <c r="B75" s="64" t="s">
        <v>70</v>
      </c>
      <c r="C75" s="16" t="s">
        <v>42</v>
      </c>
      <c r="D75" s="47">
        <f>D76</f>
        <v>6159622.4400000004</v>
      </c>
    </row>
    <row r="76" spans="1:6" s="11" customFormat="1" ht="80.25" customHeight="1" x14ac:dyDescent="0.2">
      <c r="A76" s="77"/>
      <c r="B76" s="64" t="s">
        <v>71</v>
      </c>
      <c r="C76" s="16" t="s">
        <v>126</v>
      </c>
      <c r="D76" s="47">
        <v>6159622.4400000004</v>
      </c>
    </row>
    <row r="77" spans="1:6" s="11" customFormat="1" ht="28.5" customHeight="1" x14ac:dyDescent="0.2">
      <c r="A77" s="26" t="s">
        <v>153</v>
      </c>
      <c r="B77" s="64" t="s">
        <v>174</v>
      </c>
      <c r="C77" s="16" t="s">
        <v>175</v>
      </c>
      <c r="D77" s="47">
        <f>D78+D87+D90+D93+D98+D104</f>
        <v>80935022.299999997</v>
      </c>
      <c r="F77" s="17"/>
    </row>
    <row r="78" spans="1:6" s="11" customFormat="1" ht="44.25" customHeight="1" x14ac:dyDescent="0.2">
      <c r="A78" s="74" t="s">
        <v>154</v>
      </c>
      <c r="B78" s="64" t="s">
        <v>85</v>
      </c>
      <c r="C78" s="16" t="s">
        <v>176</v>
      </c>
      <c r="D78" s="47">
        <f>D79+D80+D81+D82+D83+D84+D86+D85</f>
        <v>25927018.080000002</v>
      </c>
      <c r="E78" s="17"/>
      <c r="F78" s="17"/>
    </row>
    <row r="79" spans="1:6" s="10" customFormat="1" ht="41.25" customHeight="1" x14ac:dyDescent="0.2">
      <c r="A79" s="72"/>
      <c r="B79" s="64" t="s">
        <v>85</v>
      </c>
      <c r="C79" s="16" t="s">
        <v>86</v>
      </c>
      <c r="D79" s="47">
        <v>215976.44</v>
      </c>
    </row>
    <row r="80" spans="1:6" s="10" customFormat="1" ht="41.25" customHeight="1" x14ac:dyDescent="0.2">
      <c r="A80" s="72"/>
      <c r="B80" s="64" t="s">
        <v>85</v>
      </c>
      <c r="C80" s="16" t="s">
        <v>202</v>
      </c>
      <c r="D80" s="47">
        <v>15000</v>
      </c>
    </row>
    <row r="81" spans="1:4" s="10" customFormat="1" ht="41.25" customHeight="1" x14ac:dyDescent="0.2">
      <c r="A81" s="72"/>
      <c r="B81" s="64" t="s">
        <v>85</v>
      </c>
      <c r="C81" s="16" t="s">
        <v>188</v>
      </c>
      <c r="D81" s="47">
        <v>381375.46</v>
      </c>
    </row>
    <row r="82" spans="1:4" s="10" customFormat="1" ht="41.25" customHeight="1" x14ac:dyDescent="0.2">
      <c r="A82" s="72"/>
      <c r="B82" s="64" t="s">
        <v>85</v>
      </c>
      <c r="C82" s="16" t="s">
        <v>172</v>
      </c>
      <c r="D82" s="47">
        <v>6064968.7599999998</v>
      </c>
    </row>
    <row r="83" spans="1:4" s="10" customFormat="1" ht="41.25" customHeight="1" x14ac:dyDescent="0.2">
      <c r="A83" s="72"/>
      <c r="B83" s="64" t="s">
        <v>85</v>
      </c>
      <c r="C83" s="16" t="s">
        <v>87</v>
      </c>
      <c r="D83" s="47">
        <v>347500</v>
      </c>
    </row>
    <row r="84" spans="1:4" s="10" customFormat="1" ht="41.25" customHeight="1" x14ac:dyDescent="0.2">
      <c r="A84" s="72"/>
      <c r="B84" s="64" t="s">
        <v>85</v>
      </c>
      <c r="C84" s="16" t="s">
        <v>88</v>
      </c>
      <c r="D84" s="47">
        <v>32000</v>
      </c>
    </row>
    <row r="85" spans="1:4" s="10" customFormat="1" ht="41.25" customHeight="1" x14ac:dyDescent="0.2">
      <c r="A85" s="72"/>
      <c r="B85" s="64" t="s">
        <v>85</v>
      </c>
      <c r="C85" s="16" t="s">
        <v>262</v>
      </c>
      <c r="D85" s="47">
        <v>26500</v>
      </c>
    </row>
    <row r="86" spans="1:4" s="10" customFormat="1" ht="41.25" customHeight="1" x14ac:dyDescent="0.2">
      <c r="A86" s="73"/>
      <c r="B86" s="64" t="s">
        <v>85</v>
      </c>
      <c r="C86" s="16" t="s">
        <v>190</v>
      </c>
      <c r="D86" s="47">
        <v>18843697.420000002</v>
      </c>
    </row>
    <row r="87" spans="1:4" s="10" customFormat="1" ht="137.25" customHeight="1" x14ac:dyDescent="0.2">
      <c r="A87" s="74" t="s">
        <v>155</v>
      </c>
      <c r="B87" s="64" t="s">
        <v>170</v>
      </c>
      <c r="C87" s="16" t="s">
        <v>171</v>
      </c>
      <c r="D87" s="47">
        <f>D88+D89</f>
        <v>125398.52</v>
      </c>
    </row>
    <row r="88" spans="1:4" s="10" customFormat="1" ht="135" customHeight="1" x14ac:dyDescent="0.2">
      <c r="A88" s="72"/>
      <c r="B88" s="64" t="s">
        <v>170</v>
      </c>
      <c r="C88" s="16" t="s">
        <v>191</v>
      </c>
      <c r="D88" s="47">
        <v>-19601.48</v>
      </c>
    </row>
    <row r="89" spans="1:4" s="10" customFormat="1" ht="135" customHeight="1" x14ac:dyDescent="0.2">
      <c r="A89" s="79"/>
      <c r="B89" s="64" t="s">
        <v>170</v>
      </c>
      <c r="C89" s="16" t="s">
        <v>275</v>
      </c>
      <c r="D89" s="47">
        <v>145000</v>
      </c>
    </row>
    <row r="90" spans="1:4" s="10" customFormat="1" ht="42" customHeight="1" x14ac:dyDescent="0.2">
      <c r="A90" s="74" t="s">
        <v>156</v>
      </c>
      <c r="B90" s="64" t="s">
        <v>89</v>
      </c>
      <c r="C90" s="16" t="s">
        <v>90</v>
      </c>
      <c r="D90" s="47">
        <f>D91+D92</f>
        <v>3435616.15</v>
      </c>
    </row>
    <row r="91" spans="1:4" s="10" customFormat="1" ht="42" customHeight="1" x14ac:dyDescent="0.2">
      <c r="A91" s="75"/>
      <c r="B91" s="64" t="s">
        <v>89</v>
      </c>
      <c r="C91" s="16" t="s">
        <v>189</v>
      </c>
      <c r="D91" s="47">
        <v>3433116.15</v>
      </c>
    </row>
    <row r="92" spans="1:4" s="10" customFormat="1" ht="42" customHeight="1" x14ac:dyDescent="0.2">
      <c r="A92" s="76"/>
      <c r="B92" s="64" t="s">
        <v>89</v>
      </c>
      <c r="C92" s="16" t="s">
        <v>196</v>
      </c>
      <c r="D92" s="47">
        <v>2500</v>
      </c>
    </row>
    <row r="93" spans="1:4" s="10" customFormat="1" ht="117" customHeight="1" x14ac:dyDescent="0.2">
      <c r="A93" s="41" t="s">
        <v>157</v>
      </c>
      <c r="B93" s="64" t="s">
        <v>91</v>
      </c>
      <c r="C93" s="16" t="s">
        <v>115</v>
      </c>
      <c r="D93" s="47">
        <f>D94+D95+D96+D97</f>
        <v>35050743.219999999</v>
      </c>
    </row>
    <row r="94" spans="1:4" s="10" customFormat="1" ht="117.75" customHeight="1" x14ac:dyDescent="0.2">
      <c r="A94" s="51"/>
      <c r="B94" s="64" t="s">
        <v>91</v>
      </c>
      <c r="C94" s="16" t="s">
        <v>116</v>
      </c>
      <c r="D94" s="47">
        <v>28554546.370000001</v>
      </c>
    </row>
    <row r="95" spans="1:4" s="10" customFormat="1" ht="114.75" customHeight="1" x14ac:dyDescent="0.2">
      <c r="A95" s="42"/>
      <c r="B95" s="67" t="s">
        <v>91</v>
      </c>
      <c r="C95" s="49" t="s">
        <v>128</v>
      </c>
      <c r="D95" s="50">
        <v>14000</v>
      </c>
    </row>
    <row r="96" spans="1:4" s="10" customFormat="1" ht="117" customHeight="1" x14ac:dyDescent="0.2">
      <c r="A96" s="42"/>
      <c r="B96" s="64" t="s">
        <v>91</v>
      </c>
      <c r="C96" s="16" t="s">
        <v>117</v>
      </c>
      <c r="D96" s="47">
        <v>1172550.3600000001</v>
      </c>
    </row>
    <row r="97" spans="1:5" s="10" customFormat="1" ht="114.75" customHeight="1" x14ac:dyDescent="0.2">
      <c r="A97" s="43"/>
      <c r="B97" s="64" t="s">
        <v>91</v>
      </c>
      <c r="C97" s="16" t="s">
        <v>179</v>
      </c>
      <c r="D97" s="47">
        <v>5309646.49</v>
      </c>
    </row>
    <row r="98" spans="1:5" s="10" customFormat="1" ht="24" customHeight="1" x14ac:dyDescent="0.2">
      <c r="A98" s="25" t="s">
        <v>229</v>
      </c>
      <c r="B98" s="64" t="s">
        <v>92</v>
      </c>
      <c r="C98" s="16" t="s">
        <v>178</v>
      </c>
      <c r="D98" s="47">
        <f>D99+D100+D101+D102+D103</f>
        <v>6045811.1000000006</v>
      </c>
    </row>
    <row r="99" spans="1:5" s="10" customFormat="1" ht="27" customHeight="1" x14ac:dyDescent="0.2">
      <c r="A99" s="27"/>
      <c r="B99" s="64" t="s">
        <v>92</v>
      </c>
      <c r="C99" s="16" t="s">
        <v>93</v>
      </c>
      <c r="D99" s="47">
        <v>5509819</v>
      </c>
    </row>
    <row r="100" spans="1:5" s="10" customFormat="1" ht="23.25" customHeight="1" x14ac:dyDescent="0.2">
      <c r="A100" s="27"/>
      <c r="B100" s="64" t="s">
        <v>92</v>
      </c>
      <c r="C100" s="16" t="s">
        <v>272</v>
      </c>
      <c r="D100" s="47">
        <v>397416.57</v>
      </c>
    </row>
    <row r="101" spans="1:5" s="10" customFormat="1" ht="25.5" customHeight="1" x14ac:dyDescent="0.2">
      <c r="A101" s="27"/>
      <c r="B101" s="64" t="s">
        <v>92</v>
      </c>
      <c r="C101" s="16" t="s">
        <v>273</v>
      </c>
      <c r="D101" s="47">
        <v>25669.439999999999</v>
      </c>
    </row>
    <row r="102" spans="1:5" s="10" customFormat="1" ht="25.5" customHeight="1" x14ac:dyDescent="0.2">
      <c r="A102" s="61"/>
      <c r="B102" s="64" t="s">
        <v>92</v>
      </c>
      <c r="C102" s="16" t="s">
        <v>94</v>
      </c>
      <c r="D102" s="47">
        <v>118348.42</v>
      </c>
    </row>
    <row r="103" spans="1:5" s="10" customFormat="1" ht="25.5" customHeight="1" x14ac:dyDescent="0.2">
      <c r="A103" s="61"/>
      <c r="B103" s="64" t="s">
        <v>92</v>
      </c>
      <c r="C103" s="16" t="s">
        <v>95</v>
      </c>
      <c r="D103" s="47">
        <v>-5442.33</v>
      </c>
    </row>
    <row r="104" spans="1:5" s="10" customFormat="1" ht="22.5" customHeight="1" x14ac:dyDescent="0.2">
      <c r="A104" s="77" t="s">
        <v>230</v>
      </c>
      <c r="B104" s="64" t="s">
        <v>96</v>
      </c>
      <c r="C104" s="16" t="s">
        <v>97</v>
      </c>
      <c r="D104" s="47">
        <f>D105</f>
        <v>10350435.23</v>
      </c>
    </row>
    <row r="105" spans="1:5" s="10" customFormat="1" ht="21.75" customHeight="1" x14ac:dyDescent="0.2">
      <c r="A105" s="77"/>
      <c r="B105" s="64" t="s">
        <v>96</v>
      </c>
      <c r="C105" s="16" t="s">
        <v>98</v>
      </c>
      <c r="D105" s="47">
        <v>10350435.23</v>
      </c>
    </row>
    <row r="106" spans="1:5" s="10" customFormat="1" ht="19.5" customHeight="1" x14ac:dyDescent="0.2">
      <c r="A106" s="20" t="s">
        <v>158</v>
      </c>
      <c r="B106" s="64" t="s">
        <v>108</v>
      </c>
      <c r="C106" s="16" t="s">
        <v>43</v>
      </c>
      <c r="D106" s="45">
        <f>D107+D112+D114+D109</f>
        <v>-3038843.8200000003</v>
      </c>
    </row>
    <row r="107" spans="1:5" s="10" customFormat="1" ht="23.25" customHeight="1" x14ac:dyDescent="0.2">
      <c r="A107" s="77" t="s">
        <v>159</v>
      </c>
      <c r="B107" s="64" t="s">
        <v>66</v>
      </c>
      <c r="C107" s="16" t="s">
        <v>67</v>
      </c>
      <c r="D107" s="45">
        <f>D108</f>
        <v>-4715683.82</v>
      </c>
      <c r="E107" s="18"/>
    </row>
    <row r="108" spans="1:5" s="10" customFormat="1" ht="23.25" customHeight="1" x14ac:dyDescent="0.2">
      <c r="A108" s="78"/>
      <c r="B108" s="64" t="s">
        <v>66</v>
      </c>
      <c r="C108" s="16" t="s">
        <v>68</v>
      </c>
      <c r="D108" s="45">
        <v>-4715683.82</v>
      </c>
    </row>
    <row r="109" spans="1:5" s="10" customFormat="1" ht="23.25" customHeight="1" x14ac:dyDescent="0.2">
      <c r="A109" s="74" t="s">
        <v>160</v>
      </c>
      <c r="B109" s="64" t="s">
        <v>108</v>
      </c>
      <c r="C109" s="16" t="s">
        <v>263</v>
      </c>
      <c r="D109" s="45">
        <f>D110+D111</f>
        <v>1633990</v>
      </c>
    </row>
    <row r="110" spans="1:5" s="10" customFormat="1" ht="23.25" customHeight="1" x14ac:dyDescent="0.2">
      <c r="A110" s="75"/>
      <c r="B110" s="64" t="s">
        <v>108</v>
      </c>
      <c r="C110" s="16" t="s">
        <v>270</v>
      </c>
      <c r="D110" s="45">
        <v>9990</v>
      </c>
    </row>
    <row r="111" spans="1:5" s="10" customFormat="1" ht="23.25" customHeight="1" x14ac:dyDescent="0.2">
      <c r="A111" s="79"/>
      <c r="B111" s="64" t="s">
        <v>108</v>
      </c>
      <c r="C111" s="16" t="s">
        <v>264</v>
      </c>
      <c r="D111" s="45">
        <v>1624000</v>
      </c>
    </row>
    <row r="112" spans="1:5" s="10" customFormat="1" ht="21.75" customHeight="1" x14ac:dyDescent="0.2">
      <c r="A112" s="77" t="s">
        <v>161</v>
      </c>
      <c r="B112" s="64" t="s">
        <v>131</v>
      </c>
      <c r="C112" s="16" t="s">
        <v>132</v>
      </c>
      <c r="D112" s="45">
        <f>D113</f>
        <v>40000</v>
      </c>
    </row>
    <row r="113" spans="1:5" s="10" customFormat="1" ht="21.75" customHeight="1" x14ac:dyDescent="0.2">
      <c r="A113" s="77"/>
      <c r="B113" s="64" t="s">
        <v>131</v>
      </c>
      <c r="C113" s="16" t="s">
        <v>133</v>
      </c>
      <c r="D113" s="45">
        <v>40000</v>
      </c>
    </row>
    <row r="114" spans="1:5" s="10" customFormat="1" ht="78.75" customHeight="1" x14ac:dyDescent="0.2">
      <c r="A114" s="74" t="s">
        <v>265</v>
      </c>
      <c r="B114" s="64" t="s">
        <v>238</v>
      </c>
      <c r="C114" s="16" t="s">
        <v>239</v>
      </c>
      <c r="D114" s="45">
        <f>D115</f>
        <v>2850</v>
      </c>
    </row>
    <row r="115" spans="1:5" s="10" customFormat="1" ht="79.5" customHeight="1" x14ac:dyDescent="0.2">
      <c r="A115" s="79"/>
      <c r="B115" s="64" t="s">
        <v>238</v>
      </c>
      <c r="C115" s="16" t="s">
        <v>240</v>
      </c>
      <c r="D115" s="45">
        <v>2850</v>
      </c>
    </row>
    <row r="116" spans="1:5" s="11" customFormat="1" ht="27.75" customHeight="1" x14ac:dyDescent="0.2">
      <c r="A116" s="23" t="s">
        <v>193</v>
      </c>
      <c r="B116" s="64" t="s">
        <v>113</v>
      </c>
      <c r="C116" s="24" t="s">
        <v>82</v>
      </c>
      <c r="D116" s="22">
        <f>D117+D132+D136+D140+D144</f>
        <v>15975863971.43</v>
      </c>
      <c r="E116" s="17"/>
    </row>
    <row r="117" spans="1:5" s="11" customFormat="1" ht="37.5" x14ac:dyDescent="0.2">
      <c r="A117" s="22" t="s">
        <v>162</v>
      </c>
      <c r="B117" s="64" t="s">
        <v>109</v>
      </c>
      <c r="C117" s="21" t="s">
        <v>44</v>
      </c>
      <c r="D117" s="22">
        <f>D118+D120+D125+D129</f>
        <v>16202102267.52</v>
      </c>
    </row>
    <row r="118" spans="1:5" s="11" customFormat="1" ht="22.5" customHeight="1" x14ac:dyDescent="0.2">
      <c r="A118" s="37" t="s">
        <v>163</v>
      </c>
      <c r="B118" s="64" t="s">
        <v>75</v>
      </c>
      <c r="C118" s="21" t="s">
        <v>76</v>
      </c>
      <c r="D118" s="22">
        <f>D119</f>
        <v>1135363700</v>
      </c>
    </row>
    <row r="119" spans="1:5" s="11" customFormat="1" ht="22.5" customHeight="1" x14ac:dyDescent="0.2">
      <c r="A119" s="36"/>
      <c r="B119" s="64" t="s">
        <v>75</v>
      </c>
      <c r="C119" s="21" t="s">
        <v>77</v>
      </c>
      <c r="D119" s="22">
        <v>1135363700</v>
      </c>
    </row>
    <row r="120" spans="1:5" s="11" customFormat="1" ht="38.25" customHeight="1" x14ac:dyDescent="0.2">
      <c r="A120" s="28" t="s">
        <v>164</v>
      </c>
      <c r="B120" s="64" t="s">
        <v>9</v>
      </c>
      <c r="C120" s="21" t="s">
        <v>78</v>
      </c>
      <c r="D120" s="22">
        <f>D121+D122+D123+D124</f>
        <v>2195323335.8499999</v>
      </c>
    </row>
    <row r="121" spans="1:5" s="11" customFormat="1" ht="39" customHeight="1" x14ac:dyDescent="0.2">
      <c r="A121" s="29"/>
      <c r="B121" s="64" t="s">
        <v>9</v>
      </c>
      <c r="C121" s="21" t="s">
        <v>199</v>
      </c>
      <c r="D121" s="22">
        <v>514657344.32999998</v>
      </c>
    </row>
    <row r="122" spans="1:5" s="11" customFormat="1" ht="40.5" customHeight="1" x14ac:dyDescent="0.2">
      <c r="A122" s="29"/>
      <c r="B122" s="64" t="s">
        <v>9</v>
      </c>
      <c r="C122" s="21" t="s">
        <v>200</v>
      </c>
      <c r="D122" s="22">
        <v>467132568.06</v>
      </c>
    </row>
    <row r="123" spans="1:5" s="11" customFormat="1" ht="39.75" customHeight="1" x14ac:dyDescent="0.2">
      <c r="A123" s="29"/>
      <c r="B123" s="64" t="s">
        <v>9</v>
      </c>
      <c r="C123" s="21" t="s">
        <v>198</v>
      </c>
      <c r="D123" s="22">
        <v>711739220.16999996</v>
      </c>
    </row>
    <row r="124" spans="1:5" s="11" customFormat="1" ht="39" customHeight="1" x14ac:dyDescent="0.2">
      <c r="A124" s="30"/>
      <c r="B124" s="64" t="s">
        <v>9</v>
      </c>
      <c r="C124" s="21" t="s">
        <v>201</v>
      </c>
      <c r="D124" s="22">
        <v>501794203.29000002</v>
      </c>
    </row>
    <row r="125" spans="1:5" s="11" customFormat="1" ht="24" customHeight="1" x14ac:dyDescent="0.2">
      <c r="A125" s="68" t="s">
        <v>165</v>
      </c>
      <c r="B125" s="64" t="s">
        <v>81</v>
      </c>
      <c r="C125" s="21" t="s">
        <v>207</v>
      </c>
      <c r="D125" s="22">
        <f>D126+D127+D128</f>
        <v>12527021965.09</v>
      </c>
    </row>
    <row r="126" spans="1:5" s="11" customFormat="1" ht="25.5" customHeight="1" x14ac:dyDescent="0.2">
      <c r="A126" s="69"/>
      <c r="B126" s="64" t="s">
        <v>81</v>
      </c>
      <c r="C126" s="21" t="s">
        <v>208</v>
      </c>
      <c r="D126" s="22">
        <v>94188227.019999996</v>
      </c>
    </row>
    <row r="127" spans="1:5" s="11" customFormat="1" ht="27" customHeight="1" x14ac:dyDescent="0.2">
      <c r="A127" s="69"/>
      <c r="B127" s="64" t="s">
        <v>81</v>
      </c>
      <c r="C127" s="21" t="s">
        <v>209</v>
      </c>
      <c r="D127" s="22">
        <v>12424577030.07</v>
      </c>
    </row>
    <row r="128" spans="1:5" s="11" customFormat="1" ht="27" customHeight="1" x14ac:dyDescent="0.2">
      <c r="A128" s="56"/>
      <c r="B128" s="64" t="s">
        <v>81</v>
      </c>
      <c r="C128" s="57" t="s">
        <v>266</v>
      </c>
      <c r="D128" s="22">
        <v>8256708</v>
      </c>
    </row>
    <row r="129" spans="1:4" s="11" customFormat="1" ht="24" customHeight="1" x14ac:dyDescent="0.2">
      <c r="A129" s="68" t="s">
        <v>166</v>
      </c>
      <c r="B129" s="64" t="s">
        <v>5</v>
      </c>
      <c r="C129" s="21" t="s">
        <v>210</v>
      </c>
      <c r="D129" s="22">
        <f>D130+D131</f>
        <v>344393266.58000004</v>
      </c>
    </row>
    <row r="130" spans="1:4" s="11" customFormat="1" ht="24" customHeight="1" x14ac:dyDescent="0.2">
      <c r="A130" s="69"/>
      <c r="B130" s="64" t="s">
        <v>5</v>
      </c>
      <c r="C130" s="21" t="s">
        <v>211</v>
      </c>
      <c r="D130" s="22">
        <v>75512446.659999996</v>
      </c>
    </row>
    <row r="131" spans="1:4" s="11" customFormat="1" ht="20.25" customHeight="1" x14ac:dyDescent="0.2">
      <c r="A131" s="70"/>
      <c r="B131" s="64" t="s">
        <v>5</v>
      </c>
      <c r="C131" s="21" t="s">
        <v>206</v>
      </c>
      <c r="D131" s="22">
        <v>268880819.92000002</v>
      </c>
    </row>
    <row r="132" spans="1:4" s="11" customFormat="1" ht="43.5" customHeight="1" x14ac:dyDescent="0.2">
      <c r="A132" s="23" t="s">
        <v>180</v>
      </c>
      <c r="B132" s="64" t="s">
        <v>184</v>
      </c>
      <c r="C132" s="21" t="s">
        <v>205</v>
      </c>
      <c r="D132" s="22">
        <f>D133</f>
        <v>13742624.26</v>
      </c>
    </row>
    <row r="133" spans="1:4" s="11" customFormat="1" ht="45.75" customHeight="1" x14ac:dyDescent="0.2">
      <c r="A133" s="53" t="s">
        <v>181</v>
      </c>
      <c r="B133" s="64" t="s">
        <v>185</v>
      </c>
      <c r="C133" s="44" t="s">
        <v>212</v>
      </c>
      <c r="D133" s="22">
        <f>D134+D135</f>
        <v>13742624.26</v>
      </c>
    </row>
    <row r="134" spans="1:4" s="11" customFormat="1" ht="44.25" customHeight="1" x14ac:dyDescent="0.2">
      <c r="A134" s="40"/>
      <c r="B134" s="67" t="s">
        <v>185</v>
      </c>
      <c r="C134" s="52" t="s">
        <v>213</v>
      </c>
      <c r="D134" s="36">
        <v>12278572.08</v>
      </c>
    </row>
    <row r="135" spans="1:4" s="11" customFormat="1" ht="44.25" customHeight="1" x14ac:dyDescent="0.2">
      <c r="A135" s="56"/>
      <c r="B135" s="67" t="s">
        <v>185</v>
      </c>
      <c r="C135" s="52" t="s">
        <v>267</v>
      </c>
      <c r="D135" s="36">
        <v>1464052.18</v>
      </c>
    </row>
    <row r="136" spans="1:4" s="11" customFormat="1" ht="24.75" customHeight="1" x14ac:dyDescent="0.2">
      <c r="A136" s="23" t="s">
        <v>182</v>
      </c>
      <c r="B136" s="64" t="s">
        <v>194</v>
      </c>
      <c r="C136" s="24" t="s">
        <v>216</v>
      </c>
      <c r="D136" s="22">
        <f>D137</f>
        <v>-8773131.6600000001</v>
      </c>
    </row>
    <row r="137" spans="1:4" s="11" customFormat="1" ht="25.5" customHeight="1" x14ac:dyDescent="0.2">
      <c r="A137" s="80" t="s">
        <v>183</v>
      </c>
      <c r="B137" s="64" t="s">
        <v>195</v>
      </c>
      <c r="C137" s="24" t="s">
        <v>214</v>
      </c>
      <c r="D137" s="22">
        <f>D138+D139</f>
        <v>-8773131.6600000001</v>
      </c>
    </row>
    <row r="138" spans="1:4" s="11" customFormat="1" ht="25.5" customHeight="1" x14ac:dyDescent="0.2">
      <c r="A138" s="81"/>
      <c r="B138" s="64" t="s">
        <v>195</v>
      </c>
      <c r="C138" s="24" t="s">
        <v>215</v>
      </c>
      <c r="D138" s="22">
        <v>-8778131.6600000001</v>
      </c>
    </row>
    <row r="139" spans="1:4" s="11" customFormat="1" ht="25.5" customHeight="1" x14ac:dyDescent="0.2">
      <c r="A139" s="82"/>
      <c r="B139" s="64" t="s">
        <v>195</v>
      </c>
      <c r="C139" s="62" t="s">
        <v>274</v>
      </c>
      <c r="D139" s="22">
        <v>5000</v>
      </c>
    </row>
    <row r="140" spans="1:4" s="11" customFormat="1" ht="60" customHeight="1" x14ac:dyDescent="0.2">
      <c r="A140" s="23" t="s">
        <v>186</v>
      </c>
      <c r="B140" s="64" t="s">
        <v>110</v>
      </c>
      <c r="C140" s="24" t="s">
        <v>45</v>
      </c>
      <c r="D140" s="22">
        <f>D141</f>
        <v>4417442.22</v>
      </c>
    </row>
    <row r="141" spans="1:4" ht="37.5" x14ac:dyDescent="0.3">
      <c r="A141" s="71" t="s">
        <v>187</v>
      </c>
      <c r="B141" s="64" t="s">
        <v>220</v>
      </c>
      <c r="C141" s="24" t="s">
        <v>217</v>
      </c>
      <c r="D141" s="47">
        <f>D142+D143</f>
        <v>4417442.22</v>
      </c>
    </row>
    <row r="142" spans="1:4" ht="37.5" x14ac:dyDescent="0.3">
      <c r="A142" s="72"/>
      <c r="B142" s="64" t="s">
        <v>220</v>
      </c>
      <c r="C142" s="24" t="s">
        <v>218</v>
      </c>
      <c r="D142" s="47">
        <v>4184650.42</v>
      </c>
    </row>
    <row r="143" spans="1:4" ht="37.5" x14ac:dyDescent="0.3">
      <c r="A143" s="73"/>
      <c r="B143" s="64" t="s">
        <v>220</v>
      </c>
      <c r="C143" s="24" t="s">
        <v>219</v>
      </c>
      <c r="D143" s="47">
        <v>232791.8</v>
      </c>
    </row>
    <row r="144" spans="1:4" ht="37.5" x14ac:dyDescent="0.3">
      <c r="A144" s="16" t="s">
        <v>197</v>
      </c>
      <c r="B144" s="64" t="s">
        <v>111</v>
      </c>
      <c r="C144" s="24" t="s">
        <v>46</v>
      </c>
      <c r="D144" s="47">
        <f>D145+D147+D149</f>
        <v>-235625230.91</v>
      </c>
    </row>
    <row r="145" spans="1:4" ht="157.5" customHeight="1" x14ac:dyDescent="0.3">
      <c r="A145" s="74" t="s">
        <v>234</v>
      </c>
      <c r="B145" s="64" t="s">
        <v>268</v>
      </c>
      <c r="C145" s="38" t="s">
        <v>244</v>
      </c>
      <c r="D145" s="47">
        <f>D146</f>
        <v>-55158.25</v>
      </c>
    </row>
    <row r="146" spans="1:4" ht="153" customHeight="1" x14ac:dyDescent="0.3">
      <c r="A146" s="85"/>
      <c r="B146" s="64" t="s">
        <v>268</v>
      </c>
      <c r="C146" s="38" t="s">
        <v>245</v>
      </c>
      <c r="D146" s="47">
        <v>-55158.25</v>
      </c>
    </row>
    <row r="147" spans="1:4" ht="78.75" customHeight="1" x14ac:dyDescent="0.3">
      <c r="A147" s="86" t="s">
        <v>235</v>
      </c>
      <c r="B147" s="64" t="s">
        <v>221</v>
      </c>
      <c r="C147" s="24" t="s">
        <v>231</v>
      </c>
      <c r="D147" s="47">
        <f>D148</f>
        <v>-3157.13</v>
      </c>
    </row>
    <row r="148" spans="1:4" ht="76.5" customHeight="1" x14ac:dyDescent="0.3">
      <c r="A148" s="87"/>
      <c r="B148" s="64" t="s">
        <v>221</v>
      </c>
      <c r="C148" s="38" t="s">
        <v>243</v>
      </c>
      <c r="D148" s="47">
        <v>-3157.13</v>
      </c>
    </row>
    <row r="149" spans="1:4" ht="56.25" x14ac:dyDescent="0.3">
      <c r="A149" s="74" t="s">
        <v>236</v>
      </c>
      <c r="B149" s="64" t="s">
        <v>222</v>
      </c>
      <c r="C149" s="24" t="s">
        <v>232</v>
      </c>
      <c r="D149" s="47">
        <f>D153+D150+D152+D151</f>
        <v>-235566915.53</v>
      </c>
    </row>
    <row r="150" spans="1:4" ht="56.25" x14ac:dyDescent="0.3">
      <c r="A150" s="84"/>
      <c r="B150" s="64" t="s">
        <v>222</v>
      </c>
      <c r="C150" s="38" t="s">
        <v>237</v>
      </c>
      <c r="D150" s="47">
        <v>-1130432.04</v>
      </c>
    </row>
    <row r="151" spans="1:4" ht="56.25" x14ac:dyDescent="0.3">
      <c r="A151" s="84"/>
      <c r="B151" s="64" t="s">
        <v>222</v>
      </c>
      <c r="C151" s="38" t="s">
        <v>246</v>
      </c>
      <c r="D151" s="47">
        <v>-562293.12</v>
      </c>
    </row>
    <row r="152" spans="1:4" ht="56.25" x14ac:dyDescent="0.3">
      <c r="A152" s="84"/>
      <c r="B152" s="64" t="s">
        <v>222</v>
      </c>
      <c r="C152" s="38" t="s">
        <v>242</v>
      </c>
      <c r="D152" s="47">
        <v>-210369609.47999999</v>
      </c>
    </row>
    <row r="153" spans="1:4" ht="56.25" x14ac:dyDescent="0.3">
      <c r="A153" s="79"/>
      <c r="B153" s="64" t="s">
        <v>222</v>
      </c>
      <c r="C153" s="59" t="s">
        <v>233</v>
      </c>
      <c r="D153" s="47">
        <v>-23504580.890000001</v>
      </c>
    </row>
    <row r="176" spans="3:3" x14ac:dyDescent="0.3">
      <c r="C176" s="3"/>
    </row>
    <row r="212" spans="3:3" x14ac:dyDescent="0.3">
      <c r="C212" s="3"/>
    </row>
  </sheetData>
  <mergeCells count="46">
    <mergeCell ref="A23:A24"/>
    <mergeCell ref="C2:D2"/>
    <mergeCell ref="C1:D1"/>
    <mergeCell ref="A5:D5"/>
    <mergeCell ref="A8:A9"/>
    <mergeCell ref="B8:B9"/>
    <mergeCell ref="C8:C9"/>
    <mergeCell ref="D8:D9"/>
    <mergeCell ref="C3:D3"/>
    <mergeCell ref="A10:C10"/>
    <mergeCell ref="A13:A14"/>
    <mergeCell ref="A16:A17"/>
    <mergeCell ref="A19:A20"/>
    <mergeCell ref="A21:A22"/>
    <mergeCell ref="A55:A56"/>
    <mergeCell ref="A149:A153"/>
    <mergeCell ref="A145:A146"/>
    <mergeCell ref="A147:A148"/>
    <mergeCell ref="A25:A26"/>
    <mergeCell ref="A42:A44"/>
    <mergeCell ref="A50:A53"/>
    <mergeCell ref="A28:A29"/>
    <mergeCell ref="A30:A31"/>
    <mergeCell ref="A32:A33"/>
    <mergeCell ref="A35:A36"/>
    <mergeCell ref="A37:A38"/>
    <mergeCell ref="A40:A41"/>
    <mergeCell ref="A48:A49"/>
    <mergeCell ref="A45:A47"/>
    <mergeCell ref="A58:A60"/>
    <mergeCell ref="A67:A68"/>
    <mergeCell ref="A61:A65"/>
    <mergeCell ref="A73:A74"/>
    <mergeCell ref="A125:A127"/>
    <mergeCell ref="A87:A89"/>
    <mergeCell ref="A75:A76"/>
    <mergeCell ref="A78:A86"/>
    <mergeCell ref="A129:A131"/>
    <mergeCell ref="A141:A143"/>
    <mergeCell ref="A90:A92"/>
    <mergeCell ref="A112:A113"/>
    <mergeCell ref="A104:A105"/>
    <mergeCell ref="A107:A108"/>
    <mergeCell ref="A114:A115"/>
    <mergeCell ref="A109:A111"/>
    <mergeCell ref="A137:A13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firstPageNumber="3" fitToHeight="11" orientation="portrait" useFirstPageNumber="1" r:id="rId1"/>
  <headerFooter scaleWithDoc="0">
    <oddHeader>&amp;C&amp;P</oddHeader>
  </headerFooter>
  <rowBreaks count="1" manualBreakCount="1">
    <brk id="1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Маркова Инесса Владимировна</cp:lastModifiedBy>
  <cp:lastPrinted>2025-10-27T04:38:28Z</cp:lastPrinted>
  <dcterms:created xsi:type="dcterms:W3CDTF">2007-11-27T05:49:08Z</dcterms:created>
  <dcterms:modified xsi:type="dcterms:W3CDTF">2025-10-31T05:01:18Z</dcterms:modified>
</cp:coreProperties>
</file>